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4520" windowHeight="1255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AI39" i="1"/>
  <c r="AI38"/>
  <c r="AI37"/>
  <c r="AI36"/>
  <c r="AI35"/>
  <c r="AI34"/>
  <c r="AI33"/>
  <c r="AI32"/>
  <c r="AI31"/>
  <c r="AI30"/>
  <c r="AI29"/>
  <c r="AI28"/>
  <c r="AI27"/>
  <c r="AI25"/>
  <c r="AI24"/>
  <c r="AI23"/>
  <c r="AI22"/>
  <c r="AH39"/>
  <c r="AH38"/>
  <c r="AH37"/>
  <c r="AH35"/>
  <c r="AH36"/>
  <c r="AH34"/>
  <c r="AH33"/>
  <c r="AH32"/>
  <c r="AH31"/>
  <c r="AH30"/>
  <c r="AH29"/>
  <c r="AH28"/>
  <c r="AH27"/>
  <c r="AH25"/>
  <c r="AH24"/>
  <c r="AH23"/>
  <c r="AH22"/>
  <c r="G39"/>
  <c r="G38"/>
  <c r="G37"/>
  <c r="G36"/>
  <c r="G35"/>
  <c r="G34"/>
  <c r="G33"/>
  <c r="G32"/>
  <c r="G31"/>
  <c r="G30"/>
  <c r="G29"/>
  <c r="G28"/>
  <c r="G27"/>
  <c r="G26"/>
  <c r="AI26" s="1"/>
  <c r="G25"/>
  <c r="G24"/>
  <c r="G23"/>
  <c r="G22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6"/>
  <c r="H27"/>
  <c r="X47"/>
  <c r="W47"/>
  <c r="H25"/>
  <c r="AB47"/>
  <c r="AA47"/>
  <c r="Z47"/>
  <c r="V47"/>
  <c r="U47"/>
  <c r="T47"/>
  <c r="S47"/>
  <c r="R47"/>
  <c r="Q47"/>
  <c r="P47"/>
  <c r="O47"/>
  <c r="N47"/>
  <c r="M47"/>
  <c r="L47"/>
  <c r="K47"/>
  <c r="I47"/>
  <c r="J47"/>
  <c r="H23"/>
  <c r="H24"/>
  <c r="H22"/>
  <c r="Y47"/>
  <c r="AH26" l="1"/>
</calcChain>
</file>

<file path=xl/sharedStrings.xml><?xml version="1.0" encoding="utf-8"?>
<sst xmlns="http://schemas.openxmlformats.org/spreadsheetml/2006/main" count="116" uniqueCount="87">
  <si>
    <t>Work Item</t>
  </si>
  <si>
    <t>FS_AE_CIoT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</si>
  <si>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</si>
  <si>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</si>
  <si>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</si>
  <si>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</si>
  <si>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</si>
  <si>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</si>
  <si>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</si>
  <si>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</si>
  <si>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</si>
  <si>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</si>
  <si>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SA2#113</t>
  </si>
  <si>
    <t>Jan 16</t>
  </si>
  <si>
    <t>Dec 15</t>
  </si>
  <si>
    <t>Jun 16</t>
  </si>
  <si>
    <t>Mar 16</t>
  </si>
  <si>
    <t>accumul.</t>
  </si>
  <si>
    <t>Apr 16</t>
  </si>
  <si>
    <t>May 16</t>
  </si>
  <si>
    <t>TUs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</si>
  <si>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</si>
  <si>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</si>
  <si>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</si>
  <si>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</si>
  <si>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</si>
  <si>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</si>
  <si>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</si>
  <si>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</si>
  <si>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FS_V8</t>
  </si>
  <si>
    <t>Actl.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</si>
  <si>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</si>
  <si>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</si>
  <si>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</si>
  <si>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</si>
  <si>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</si>
  <si>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</si>
  <si>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</si>
  <si>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</si>
  <si>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</si>
  <si>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</si>
  <si>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Maint 5.3</t>
  </si>
  <si>
    <t>Maint 5.1</t>
  </si>
  <si>
    <t>Maint 5.4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</si>
  <si>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</si>
  <si>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</si>
  <si>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</si>
  <si>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</si>
  <si>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</si>
  <si>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</si>
  <si>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</si>
  <si>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Document for:    Discussion</t>
  </si>
  <si>
    <t>CIOT_stage2</t>
  </si>
  <si>
    <t>Sep 16</t>
  </si>
  <si>
    <t>FS_GENCEF</t>
  </si>
  <si>
    <t>Feb 16</t>
  </si>
  <si>
    <t>SA2#113AH</t>
  </si>
  <si>
    <t>O3 V7</t>
  </si>
  <si>
    <t>O6 V8</t>
  </si>
  <si>
    <t>FS_RobVoLTE</t>
  </si>
  <si>
    <t>many</t>
  </si>
  <si>
    <t>O9 V18</t>
  </si>
  <si>
    <t>O5 V3</t>
  </si>
  <si>
    <t>O6 V7</t>
  </si>
  <si>
    <t>FS_SEW2</t>
  </si>
  <si>
    <t>Maint 5.2</t>
  </si>
  <si>
    <t>23 – 26 Feb 2016, Sophia Antipolis, FR</t>
  </si>
  <si>
    <t>FS_NextGen</t>
  </si>
  <si>
    <t>O4 V5</t>
  </si>
  <si>
    <t>FS_AE_enTV</t>
  </si>
  <si>
    <t>O7 V5</t>
  </si>
  <si>
    <t>FS_IOPS_LB</t>
  </si>
  <si>
    <t>NonIP_GPRS</t>
  </si>
  <si>
    <t>O1 V8</t>
  </si>
  <si>
    <t>Aug 16</t>
  </si>
  <si>
    <t>SA2#116bis</t>
  </si>
  <si>
    <t>sum</t>
  </si>
  <si>
    <t>status (%)</t>
  </si>
  <si>
    <t>4/15</t>
  </si>
  <si>
    <t>1/16</t>
  </si>
  <si>
    <t>2/16</t>
  </si>
  <si>
    <t>planned</t>
  </si>
  <si>
    <t>113AH</t>
  </si>
  <si>
    <t>116bis</t>
  </si>
  <si>
    <t>SA WG2 Meeting #114</t>
  </si>
  <si>
    <t>percentage of planned resources</t>
  </si>
  <si>
    <t>S2-161728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</si>
</sst>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93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 applyAlignment="1">
      <alignment horizontal="right"/>
    </xf>
    <xf numFmtId="0" fontId="4" fillId="0" borderId="0" xfId="1" applyFill="1" applyBorder="1"/>
    <xf numFmtId="0" fontId="2" fillId="0" borderId="0" xfId="0" applyFont="1" applyFill="1" applyBorder="1"/>
    <xf numFmtId="0" fontId="0" fillId="0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0" fontId="11" fillId="0" borderId="0" xfId="0" applyFo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2" fillId="0" borderId="0" xfId="0" applyFont="1"/>
    <xf numFmtId="0" fontId="0" fillId="4" borderId="8" xfId="0" applyFill="1" applyBorder="1"/>
    <xf numFmtId="0" fontId="0" fillId="3" borderId="8" xfId="0" applyFill="1" applyBorder="1"/>
    <xf numFmtId="0" fontId="0" fillId="0" borderId="8" xfId="0" applyFill="1" applyBorder="1"/>
    <xf numFmtId="0" fontId="0" fillId="3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14" xfId="0" applyFill="1" applyBorder="1"/>
    <xf numFmtId="0" fontId="0" fillId="4" borderId="9" xfId="0" applyFill="1" applyBorder="1"/>
    <xf numFmtId="0" fontId="4" fillId="0" borderId="10" xfId="1" applyFill="1" applyBorder="1"/>
    <xf numFmtId="0" fontId="4" fillId="0" borderId="12" xfId="1" applyFill="1" applyBorder="1"/>
    <xf numFmtId="0" fontId="0" fillId="0" borderId="13" xfId="0" applyFill="1" applyBorder="1"/>
    <xf numFmtId="0" fontId="0" fillId="0" borderId="9" xfId="0" applyFill="1" applyBorder="1"/>
    <xf numFmtId="0" fontId="0" fillId="4" borderId="11" xfId="0" applyFill="1" applyBorder="1"/>
    <xf numFmtId="0" fontId="0" fillId="4" borderId="12" xfId="0" applyFill="1" applyBorder="1"/>
    <xf numFmtId="0" fontId="0" fillId="0" borderId="15" xfId="0" applyFill="1" applyBorder="1"/>
    <xf numFmtId="0" fontId="0" fillId="3" borderId="15" xfId="0" applyFill="1" applyBorder="1"/>
    <xf numFmtId="0" fontId="0" fillId="5" borderId="11" xfId="0" applyFill="1" applyBorder="1"/>
    <xf numFmtId="0" fontId="0" fillId="4" borderId="15" xfId="0" applyFill="1" applyBorder="1"/>
    <xf numFmtId="0" fontId="0" fillId="0" borderId="10" xfId="0" applyBorder="1"/>
    <xf numFmtId="0" fontId="0" fillId="0" borderId="12" xfId="0" applyBorder="1"/>
    <xf numFmtId="0" fontId="0" fillId="0" borderId="16" xfId="0" applyFill="1" applyBorder="1"/>
    <xf numFmtId="0" fontId="0" fillId="0" borderId="17" xfId="0" applyFill="1" applyBorder="1"/>
    <xf numFmtId="0" fontId="4" fillId="0" borderId="17" xfId="1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17" xfId="0" applyBorder="1"/>
    <xf numFmtId="0" fontId="0" fillId="0" borderId="20" xfId="0" applyFill="1" applyBorder="1"/>
    <xf numFmtId="0" fontId="0" fillId="0" borderId="21" xfId="0" applyFill="1" applyBorder="1"/>
    <xf numFmtId="0" fontId="0" fillId="6" borderId="20" xfId="0" applyFill="1" applyBorder="1"/>
    <xf numFmtId="0" fontId="0" fillId="6" borderId="7" xfId="0" applyFill="1" applyBorder="1"/>
    <xf numFmtId="0" fontId="0" fillId="6" borderId="11" xfId="0" applyFill="1" applyBorder="1"/>
    <xf numFmtId="0" fontId="0" fillId="4" borderId="22" xfId="0" applyFill="1" applyBorder="1"/>
    <xf numFmtId="0" fontId="0" fillId="6" borderId="12" xfId="0" applyFill="1" applyBorder="1"/>
    <xf numFmtId="0" fontId="0" fillId="5" borderId="22" xfId="0" applyFill="1" applyBorder="1"/>
    <xf numFmtId="0" fontId="0" fillId="0" borderId="23" xfId="0" applyFill="1" applyBorder="1"/>
    <xf numFmtId="0" fontId="0" fillId="5" borderId="15" xfId="0" applyFill="1" applyBorder="1"/>
    <xf numFmtId="0" fontId="0" fillId="0" borderId="11" xfId="0" applyBorder="1"/>
    <xf numFmtId="0" fontId="0" fillId="4" borderId="24" xfId="0" applyFill="1" applyBorder="1"/>
    <xf numFmtId="0" fontId="0" fillId="0" borderId="14" xfId="0" applyBorder="1"/>
    <xf numFmtId="0" fontId="0" fillId="0" borderId="22" xfId="0" applyFill="1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Sheet1!$I$40:$N$40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Sheet1!$I$44:$N$44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49663360"/>
        <c:axId val="49669248"/>
      </c:barChart>
      <c:catAx>
        <c:axId val="49663360"/>
        <c:scaling>
          <c:orientation val="minMax"/>
        </c:scaling>
        <c:axPos val="b"/>
        <c:tickLblPos val="nextTo"/>
        <c:crossAx val="49669248"/>
        <c:crosses val="autoZero"/>
        <c:auto val="1"/>
        <c:lblAlgn val="ctr"/>
        <c:lblOffset val="100"/>
      </c:catAx>
      <c:valAx>
        <c:axId val="49669248"/>
        <c:scaling>
          <c:orientation val="minMax"/>
        </c:scaling>
        <c:axPos val="l"/>
        <c:majorGridlines/>
        <c:numFmt formatCode="General" sourceLinked="1"/>
        <c:tickLblPos val="nextTo"/>
        <c:crossAx val="49663360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v>current</c:v>
          </c:tx>
          <c:cat>
            <c:strRef>
              <c:f>Sheet1!$A$22:$A$39</c:f>
              <c:strCache>
                <c:ptCount val="18"/>
                <c:pt idx="0">
                  <c:v>FS_AE_CIoT</c:v>
                </c:pt>
                <c:pt idx="1">
                  <c:v>CIOT_stage2</c:v>
                </c:pt>
                <c:pt idx="2">
                  <c:v>FS_eDECOR</c:v>
                </c:pt>
                <c:pt idx="3">
                  <c:v>FS_CUPS</c:v>
                </c:pt>
                <c:pt idx="4">
                  <c:v>FS_NextGen</c:v>
                </c:pt>
                <c:pt idx="5">
                  <c:v>FS_V2XARC</c:v>
                </c:pt>
                <c:pt idx="6">
                  <c:v>FS_GENCEF</c:v>
                </c:pt>
                <c:pt idx="7">
                  <c:v>FS_IOPS_LB</c:v>
                </c:pt>
                <c:pt idx="8">
                  <c:v>FS_AE_enTV</c:v>
                </c:pt>
                <c:pt idx="9">
                  <c:v>NonIP_GPRS</c:v>
                </c:pt>
                <c:pt idx="10">
                  <c:v>FS_V8</c:v>
                </c:pt>
                <c:pt idx="11">
                  <c:v>FS_SEW2</c:v>
                </c:pt>
                <c:pt idx="12">
                  <c:v>FS_AULC</c:v>
                </c:pt>
                <c:pt idx="13">
                  <c:v>FS_SeDoC</c:v>
                </c:pt>
                <c:pt idx="14">
                  <c:v>FS_SDCI</c:v>
                </c:pt>
                <c:pt idx="15">
                  <c:v>EIEI</c:v>
                </c:pt>
                <c:pt idx="16">
                  <c:v>EWE</c:v>
                </c:pt>
                <c:pt idx="17">
                  <c:v>FS_RobVoLTE</c:v>
                </c:pt>
              </c:strCache>
            </c:strRef>
          </c:cat>
          <c:val>
            <c:numRef>
              <c:f>Sheet1!$C$22:$C$39</c:f>
              <c:numCache>
                <c:formatCode>0</c:formatCode>
                <c:ptCount val="18"/>
                <c:pt idx="0">
                  <c:v>100</c:v>
                </c:pt>
                <c:pt idx="1">
                  <c:v>95</c:v>
                </c:pt>
                <c:pt idx="2">
                  <c:v>80</c:v>
                </c:pt>
                <c:pt idx="3">
                  <c:v>40</c:v>
                </c:pt>
                <c:pt idx="4">
                  <c:v>15</c:v>
                </c:pt>
                <c:pt idx="5">
                  <c:v>22</c:v>
                </c:pt>
                <c:pt idx="6">
                  <c:v>10</c:v>
                </c:pt>
                <c:pt idx="10">
                  <c:v>80</c:v>
                </c:pt>
                <c:pt idx="11">
                  <c:v>75</c:v>
                </c:pt>
                <c:pt idx="12">
                  <c:v>70</c:v>
                </c:pt>
                <c:pt idx="13">
                  <c:v>30</c:v>
                </c:pt>
                <c:pt idx="14">
                  <c:v>40</c:v>
                </c:pt>
                <c:pt idx="15">
                  <c:v>20</c:v>
                </c:pt>
                <c:pt idx="16">
                  <c:v>60</c:v>
                </c:pt>
                <c:pt idx="17">
                  <c:v>20</c:v>
                </c:pt>
              </c:numCache>
            </c:numRef>
          </c:val>
        </c:ser>
        <c:ser>
          <c:idx val="1"/>
          <c:order val="1"/>
          <c:tx>
            <c:v>plan</c:v>
          </c:tx>
          <c:val>
            <c:numRef>
              <c:f>Sheet1!$AH$22:$AH$39</c:f>
              <c:numCache>
                <c:formatCode>0</c:formatCode>
                <c:ptCount val="18"/>
                <c:pt idx="0">
                  <c:v>100</c:v>
                </c:pt>
                <c:pt idx="1">
                  <c:v>100</c:v>
                </c:pt>
                <c:pt idx="2">
                  <c:v>75</c:v>
                </c:pt>
                <c:pt idx="3">
                  <c:v>53.763440860215049</c:v>
                </c:pt>
                <c:pt idx="4">
                  <c:v>25.454545454545453</c:v>
                </c:pt>
                <c:pt idx="5">
                  <c:v>38.961038961038959</c:v>
                </c:pt>
                <c:pt idx="6">
                  <c:v>37.037037037037038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82.191780821917817</c:v>
                </c:pt>
                <c:pt idx="11">
                  <c:v>55.555555555555557</c:v>
                </c:pt>
                <c:pt idx="12">
                  <c:v>56.60377358490566</c:v>
                </c:pt>
                <c:pt idx="13">
                  <c:v>50</c:v>
                </c:pt>
                <c:pt idx="14">
                  <c:v>46.511627906976749</c:v>
                </c:pt>
                <c:pt idx="15">
                  <c:v>33.333333333333336</c:v>
                </c:pt>
                <c:pt idx="16">
                  <c:v>71.428571428571431</c:v>
                </c:pt>
                <c:pt idx="17">
                  <c:v>33.333333333333336</c:v>
                </c:pt>
              </c:numCache>
            </c:numRef>
          </c:val>
        </c:ser>
        <c:shape val="box"/>
        <c:axId val="50587904"/>
        <c:axId val="50728960"/>
        <c:axId val="0"/>
      </c:bar3DChart>
      <c:catAx>
        <c:axId val="50587904"/>
        <c:scaling>
          <c:orientation val="minMax"/>
        </c:scaling>
        <c:axPos val="b"/>
        <c:tickLblPos val="nextTo"/>
        <c:crossAx val="50728960"/>
        <c:crosses val="autoZero"/>
        <c:auto val="1"/>
        <c:lblAlgn val="ctr"/>
        <c:lblOffset val="100"/>
      </c:catAx>
      <c:valAx>
        <c:axId val="50728960"/>
        <c:scaling>
          <c:orientation val="minMax"/>
        </c:scaling>
        <c:axPos val="l"/>
        <c:majorGridlines/>
        <c:numFmt formatCode="0" sourceLinked="1"/>
        <c:tickLblPos val="nextTo"/>
        <c:crossAx val="505879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19049</xdr:colOff>
      <xdr:row>48</xdr:row>
      <xdr:rowOff>76200</xdr:rowOff>
    </xdr:from>
    <xdr:to>
      <xdr:col>35</xdr:col>
      <xdr:colOff>152400</xdr:colOff>
      <xdr:row>95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54"/>
  <sheetViews>
    <sheetView tabSelected="1" topLeftCell="A10" zoomScaleNormal="100" workbookViewId="0">
      <selection activeCell="M8" sqref="M8"/>
    </sheetView>
  </sheetViews>
  <sheetFormatPr defaultRowHeight="15"/>
  <cols>
    <col min="1" max="1" width="17.140625" customWidth="1"/>
    <col min="2" max="2" width="6.28515625" style="70" customWidth="1"/>
    <col min="3" max="3" width="5.7109375" style="70" customWidth="1"/>
    <col min="4" max="4" width="5.140625" style="76" customWidth="1"/>
    <col min="5" max="5" width="7.28515625" customWidth="1"/>
    <col min="6" max="6" width="6.7109375" customWidth="1"/>
    <col min="7" max="7" width="8.140625" customWidth="1"/>
    <col min="8" max="8" width="9.28515625" customWidth="1"/>
    <col min="9" max="29" width="5.7109375" customWidth="1"/>
    <col min="34" max="34" width="9.140625" style="70"/>
  </cols>
  <sheetData>
    <row r="2" spans="1:19" ht="15.75">
      <c r="A2" s="17"/>
      <c r="B2" s="68" t="s">
        <v>84</v>
      </c>
      <c r="O2" s="12" t="s">
        <v>86</v>
      </c>
    </row>
    <row r="3" spans="1:19" ht="16.5" thickBot="1">
      <c r="A3" s="18"/>
      <c r="B3" s="69" t="s">
        <v>66</v>
      </c>
      <c r="C3" s="74"/>
      <c r="D3" s="77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.75">
      <c r="A4" s="12"/>
      <c r="B4" s="68"/>
    </row>
    <row r="5" spans="1:19">
      <c r="A5" s="14" t="s">
        <v>38</v>
      </c>
    </row>
    <row r="6" spans="1:19">
      <c r="A6" s="14" t="s">
        <v>40</v>
      </c>
      <c r="B6" s="71"/>
      <c r="C6" s="71"/>
      <c r="D6" s="78"/>
    </row>
    <row r="7" spans="1:19">
      <c r="A7" s="14" t="s">
        <v>51</v>
      </c>
      <c r="C7" s="71"/>
      <c r="D7" s="78"/>
    </row>
    <row r="8" spans="1:19">
      <c r="A8" s="14" t="s">
        <v>36</v>
      </c>
    </row>
    <row r="9" spans="1:19">
      <c r="A9" s="14" t="s">
        <v>37</v>
      </c>
    </row>
    <row r="11" spans="1:19">
      <c r="A11" s="15" t="s">
        <v>39</v>
      </c>
    </row>
    <row r="13" spans="1:19" ht="23.25">
      <c r="A13" s="16" t="s">
        <v>34</v>
      </c>
    </row>
    <row r="14" spans="1:19">
      <c r="A14" s="13" t="s">
        <v>35</v>
      </c>
    </row>
    <row r="15" spans="1:19">
      <c r="A15" s="13" t="s">
        <v>49</v>
      </c>
    </row>
    <row r="16" spans="1:19">
      <c r="A16" s="13" t="s">
        <v>50</v>
      </c>
    </row>
    <row r="18" spans="1:40" ht="15.75" thickBot="1">
      <c r="W18" s="19"/>
      <c r="X18" s="19"/>
      <c r="Y18" s="19"/>
      <c r="Z18" s="19"/>
      <c r="AA18" s="19"/>
      <c r="AB18" s="19"/>
    </row>
    <row r="19" spans="1:40">
      <c r="A19" s="5"/>
      <c r="B19" s="85"/>
      <c r="C19" s="85"/>
      <c r="D19" s="85"/>
      <c r="E19" s="5"/>
      <c r="F19" s="5"/>
      <c r="G19" s="5"/>
      <c r="H19" s="5"/>
      <c r="I19" s="88" t="s">
        <v>5</v>
      </c>
      <c r="J19" s="89"/>
      <c r="K19" s="88" t="s">
        <v>8</v>
      </c>
      <c r="L19" s="89"/>
      <c r="M19" s="88" t="s">
        <v>13</v>
      </c>
      <c r="N19" s="89"/>
      <c r="O19" s="88" t="s">
        <v>55</v>
      </c>
      <c r="P19" s="89"/>
      <c r="Q19" s="88" t="s">
        <v>18</v>
      </c>
      <c r="R19" s="89"/>
      <c r="S19" s="88" t="s">
        <v>19</v>
      </c>
      <c r="T19" s="89"/>
      <c r="U19" s="88" t="s">
        <v>24</v>
      </c>
      <c r="V19" s="92"/>
      <c r="W19" s="86" t="s">
        <v>74</v>
      </c>
      <c r="X19" s="87"/>
      <c r="Y19" s="86" t="s">
        <v>25</v>
      </c>
      <c r="Z19" s="87"/>
      <c r="AA19" s="86" t="s">
        <v>26</v>
      </c>
      <c r="AB19" s="87"/>
      <c r="AC19" s="84"/>
    </row>
    <row r="20" spans="1:40">
      <c r="A20" s="5"/>
      <c r="B20" s="85" t="s">
        <v>77</v>
      </c>
      <c r="C20" s="85"/>
      <c r="D20" s="85"/>
      <c r="E20" s="5" t="s">
        <v>10</v>
      </c>
      <c r="F20" s="5"/>
      <c r="G20" s="67" t="s">
        <v>81</v>
      </c>
      <c r="H20" s="5" t="s">
        <v>17</v>
      </c>
      <c r="I20" s="86" t="s">
        <v>6</v>
      </c>
      <c r="J20" s="90"/>
      <c r="K20" s="86" t="s">
        <v>9</v>
      </c>
      <c r="L20" s="91"/>
      <c r="M20" s="86" t="s">
        <v>12</v>
      </c>
      <c r="N20" s="90"/>
      <c r="O20" s="86" t="s">
        <v>56</v>
      </c>
      <c r="P20" s="90"/>
      <c r="Q20" s="86" t="s">
        <v>21</v>
      </c>
      <c r="R20" s="90"/>
      <c r="S20" s="86" t="s">
        <v>22</v>
      </c>
      <c r="T20" s="90"/>
      <c r="U20" s="86" t="s">
        <v>23</v>
      </c>
      <c r="V20" s="90"/>
      <c r="W20" s="86" t="s">
        <v>75</v>
      </c>
      <c r="X20" s="90"/>
      <c r="Y20" s="86" t="s">
        <v>27</v>
      </c>
      <c r="Z20" s="90"/>
      <c r="AA20" s="86" t="s">
        <v>28</v>
      </c>
      <c r="AB20" s="90"/>
      <c r="AI20" t="s">
        <v>85</v>
      </c>
    </row>
    <row r="21" spans="1:40" ht="15.75" thickBot="1">
      <c r="A21" s="4" t="s">
        <v>0</v>
      </c>
      <c r="B21" s="83" t="s">
        <v>78</v>
      </c>
      <c r="C21" s="83" t="s">
        <v>79</v>
      </c>
      <c r="D21" s="83" t="s">
        <v>80</v>
      </c>
      <c r="E21" s="4" t="s">
        <v>11</v>
      </c>
      <c r="F21" s="4"/>
      <c r="G21" s="4" t="s">
        <v>20</v>
      </c>
      <c r="H21" s="4" t="s">
        <v>20</v>
      </c>
      <c r="I21" s="21" t="s">
        <v>7</v>
      </c>
      <c r="J21" s="22" t="s">
        <v>30</v>
      </c>
      <c r="K21" s="21" t="s">
        <v>7</v>
      </c>
      <c r="L21" s="22" t="s">
        <v>30</v>
      </c>
      <c r="M21" s="21" t="s">
        <v>7</v>
      </c>
      <c r="N21" s="22" t="s">
        <v>30</v>
      </c>
      <c r="O21" s="21" t="s">
        <v>7</v>
      </c>
      <c r="P21" s="22" t="s">
        <v>30</v>
      </c>
      <c r="Q21" s="21" t="s">
        <v>7</v>
      </c>
      <c r="R21" s="22" t="s">
        <v>30</v>
      </c>
      <c r="S21" s="21" t="s">
        <v>7</v>
      </c>
      <c r="T21" s="22" t="s">
        <v>30</v>
      </c>
      <c r="U21" s="21" t="s">
        <v>7</v>
      </c>
      <c r="V21" s="22" t="s">
        <v>30</v>
      </c>
      <c r="W21" s="21" t="s">
        <v>7</v>
      </c>
      <c r="X21" s="22" t="s">
        <v>30</v>
      </c>
      <c r="Y21" s="21" t="s">
        <v>7</v>
      </c>
      <c r="Z21" s="22" t="s">
        <v>30</v>
      </c>
      <c r="AA21" s="21" t="s">
        <v>7</v>
      </c>
      <c r="AB21" s="22" t="s">
        <v>30</v>
      </c>
      <c r="AH21" s="70" t="s">
        <v>82</v>
      </c>
      <c r="AI21" s="76">
        <v>114</v>
      </c>
      <c r="AJ21">
        <v>115</v>
      </c>
      <c r="AK21">
        <v>116</v>
      </c>
      <c r="AL21" t="s">
        <v>83</v>
      </c>
      <c r="AM21">
        <v>117</v>
      </c>
      <c r="AN21">
        <v>118</v>
      </c>
    </row>
    <row r="22" spans="1:40">
      <c r="A22" t="s">
        <v>1</v>
      </c>
      <c r="B22" s="72">
        <v>95</v>
      </c>
      <c r="C22" s="72">
        <v>100</v>
      </c>
      <c r="D22" s="79"/>
      <c r="E22" s="3" t="s">
        <v>14</v>
      </c>
      <c r="F22" s="3"/>
      <c r="G22" s="1">
        <f t="shared" ref="G22:G39" si="0">SUM(W22,I22,K22,M22,O22,Q22,S22,U22,Y22,AA22)</f>
        <v>5</v>
      </c>
      <c r="H22" s="1">
        <f t="shared" ref="H22:H24" si="1">SUM(J22,L22,N22,R22,T22,V22,Z22,AB22)</f>
        <v>5</v>
      </c>
      <c r="I22" s="27">
        <v>4</v>
      </c>
      <c r="J22" s="28">
        <v>4</v>
      </c>
      <c r="K22" s="34">
        <v>1</v>
      </c>
      <c r="L22" s="35">
        <v>1</v>
      </c>
      <c r="M22" s="38"/>
      <c r="N22" s="28"/>
      <c r="O22" s="26"/>
      <c r="P22" s="41"/>
      <c r="Q22" s="38"/>
      <c r="R22" s="61"/>
      <c r="S22" s="38"/>
      <c r="T22" s="28"/>
      <c r="U22" s="38"/>
      <c r="V22" s="61"/>
      <c r="W22" s="38"/>
      <c r="X22" s="28"/>
      <c r="Y22" s="38"/>
      <c r="Z22" s="28"/>
      <c r="AA22" s="38"/>
      <c r="AB22" s="45"/>
      <c r="AH22" s="70">
        <f t="shared" ref="AH22:AH39" si="2">100 * SUM(I22,K22,M22,O22,) / G22</f>
        <v>100</v>
      </c>
      <c r="AI22" s="70">
        <f t="shared" ref="AI22:AI39" si="3">100 * SUM(I22,K22,M22,O22,Q22,) / G22</f>
        <v>100</v>
      </c>
    </row>
    <row r="23" spans="1:40">
      <c r="A23" t="s">
        <v>52</v>
      </c>
      <c r="B23" s="72"/>
      <c r="C23" s="72">
        <v>95</v>
      </c>
      <c r="D23" s="79"/>
      <c r="E23" s="3"/>
      <c r="F23" s="3"/>
      <c r="G23" s="1">
        <f t="shared" si="0"/>
        <v>11</v>
      </c>
      <c r="H23" s="1">
        <f>SUM(J23,L23,N23,P23,R23,T23,V23,Z23,AB23)</f>
        <v>15</v>
      </c>
      <c r="I23" s="29"/>
      <c r="J23" s="30"/>
      <c r="K23" s="31">
        <v>3</v>
      </c>
      <c r="L23" s="32">
        <v>3</v>
      </c>
      <c r="M23" s="31">
        <v>3</v>
      </c>
      <c r="N23" s="32">
        <v>3</v>
      </c>
      <c r="O23" s="25">
        <v>5</v>
      </c>
      <c r="P23" s="42">
        <v>9</v>
      </c>
      <c r="Q23" s="29"/>
      <c r="R23" s="41"/>
      <c r="S23" s="29"/>
      <c r="T23" s="30"/>
      <c r="U23" s="29"/>
      <c r="V23" s="41"/>
      <c r="W23" s="29"/>
      <c r="X23" s="30"/>
      <c r="Y23" s="29"/>
      <c r="Z23" s="30"/>
      <c r="AA23" s="29"/>
      <c r="AB23" s="46"/>
      <c r="AH23" s="70">
        <f t="shared" si="2"/>
        <v>100</v>
      </c>
      <c r="AI23" s="70">
        <f t="shared" si="3"/>
        <v>100</v>
      </c>
    </row>
    <row r="24" spans="1:40">
      <c r="A24" t="s">
        <v>2</v>
      </c>
      <c r="B24" s="72">
        <v>70</v>
      </c>
      <c r="C24" s="72">
        <v>80</v>
      </c>
      <c r="D24" s="79"/>
      <c r="E24" s="3" t="s">
        <v>16</v>
      </c>
      <c r="F24" s="3"/>
      <c r="G24" s="1">
        <f t="shared" si="0"/>
        <v>4</v>
      </c>
      <c r="H24" s="1">
        <f t="shared" si="1"/>
        <v>3</v>
      </c>
      <c r="I24" s="31">
        <v>1</v>
      </c>
      <c r="J24" s="32">
        <v>1</v>
      </c>
      <c r="K24" s="31">
        <v>1</v>
      </c>
      <c r="L24" s="32">
        <v>1</v>
      </c>
      <c r="M24" s="39">
        <v>1</v>
      </c>
      <c r="N24" s="40">
        <v>1</v>
      </c>
      <c r="O24" s="26"/>
      <c r="P24" s="41"/>
      <c r="Q24" s="43">
        <v>1</v>
      </c>
      <c r="R24" s="60"/>
      <c r="S24" s="29"/>
      <c r="T24" s="46"/>
      <c r="U24" s="29"/>
      <c r="V24" s="41"/>
      <c r="W24" s="29"/>
      <c r="X24" s="30"/>
      <c r="Y24" s="29"/>
      <c r="Z24" s="30"/>
      <c r="AA24" s="29"/>
      <c r="AB24" s="46"/>
      <c r="AH24" s="70">
        <f t="shared" si="2"/>
        <v>75</v>
      </c>
      <c r="AI24" s="70">
        <f t="shared" si="3"/>
        <v>100</v>
      </c>
    </row>
    <row r="25" spans="1:40">
      <c r="A25" t="s">
        <v>4</v>
      </c>
      <c r="B25" s="72">
        <v>20</v>
      </c>
      <c r="C25" s="72">
        <v>40</v>
      </c>
      <c r="D25" s="79"/>
      <c r="E25" s="3" t="s">
        <v>15</v>
      </c>
      <c r="F25" s="3"/>
      <c r="G25" s="1">
        <f t="shared" si="0"/>
        <v>9.3000000000000007</v>
      </c>
      <c r="H25" s="1">
        <f>SUM(J25,L25,N25,R25,T25,V25,X25,P25,Z25,AB25)</f>
        <v>6</v>
      </c>
      <c r="I25" s="31">
        <v>1</v>
      </c>
      <c r="J25" s="32">
        <v>2</v>
      </c>
      <c r="K25" s="31">
        <v>2</v>
      </c>
      <c r="L25" s="32">
        <v>2</v>
      </c>
      <c r="M25" s="31">
        <v>2</v>
      </c>
      <c r="N25" s="32">
        <v>2</v>
      </c>
      <c r="O25" s="25"/>
      <c r="P25" s="42"/>
      <c r="Q25" s="31">
        <v>2.2999999999999998</v>
      </c>
      <c r="R25" s="42"/>
      <c r="S25" s="39">
        <v>2</v>
      </c>
      <c r="T25" s="40"/>
      <c r="U25" s="29"/>
      <c r="V25" s="41"/>
      <c r="W25" s="29"/>
      <c r="X25" s="30"/>
      <c r="Y25" s="29"/>
      <c r="Z25" s="30"/>
      <c r="AA25" s="29"/>
      <c r="AB25" s="46"/>
      <c r="AH25" s="70">
        <f t="shared" si="2"/>
        <v>53.763440860215049</v>
      </c>
      <c r="AI25" s="70">
        <f t="shared" si="3"/>
        <v>78.494623655913969</v>
      </c>
    </row>
    <row r="26" spans="1:40">
      <c r="A26" t="s">
        <v>67</v>
      </c>
      <c r="B26" s="72">
        <v>5</v>
      </c>
      <c r="C26" s="72">
        <v>15</v>
      </c>
      <c r="D26" s="79"/>
      <c r="E26" s="3" t="s">
        <v>53</v>
      </c>
      <c r="F26" s="3" t="s">
        <v>60</v>
      </c>
      <c r="G26" s="1">
        <f t="shared" si="0"/>
        <v>55</v>
      </c>
      <c r="H26" s="1">
        <f>SUM(X26,J26,L26,N26,P26,R26,T26,V26,Z26,AB26)</f>
        <v>15</v>
      </c>
      <c r="I26" s="29"/>
      <c r="J26" s="30"/>
      <c r="K26" s="31">
        <v>1</v>
      </c>
      <c r="L26" s="32">
        <v>2</v>
      </c>
      <c r="M26" s="31">
        <v>4</v>
      </c>
      <c r="N26" s="32">
        <v>4</v>
      </c>
      <c r="O26" s="25">
        <v>9</v>
      </c>
      <c r="P26" s="42">
        <v>9</v>
      </c>
      <c r="Q26" s="31">
        <v>6</v>
      </c>
      <c r="R26" s="42"/>
      <c r="S26" s="31">
        <v>6</v>
      </c>
      <c r="T26" s="32"/>
      <c r="U26" s="31">
        <v>6</v>
      </c>
      <c r="V26" s="42"/>
      <c r="W26" s="58">
        <v>9</v>
      </c>
      <c r="X26" s="40"/>
      <c r="Y26" s="29">
        <v>6</v>
      </c>
      <c r="Z26" s="30"/>
      <c r="AA26" s="29">
        <v>8</v>
      </c>
      <c r="AB26" s="46"/>
      <c r="AH26" s="70">
        <f t="shared" si="2"/>
        <v>25.454545454545453</v>
      </c>
      <c r="AI26" s="70">
        <f t="shared" si="3"/>
        <v>36.363636363636367</v>
      </c>
    </row>
    <row r="27" spans="1:40">
      <c r="A27" t="s">
        <v>44</v>
      </c>
      <c r="B27" s="72">
        <v>10</v>
      </c>
      <c r="C27" s="72">
        <v>22</v>
      </c>
      <c r="D27" s="79"/>
      <c r="E27" s="3" t="s">
        <v>15</v>
      </c>
      <c r="F27" s="3" t="s">
        <v>61</v>
      </c>
      <c r="G27" s="1">
        <f t="shared" si="0"/>
        <v>7.7</v>
      </c>
      <c r="H27" s="1">
        <f>SUM(J27,L27,N27,R27,T27,V27,Z27,AB27,X27)</f>
        <v>3</v>
      </c>
      <c r="I27" s="29"/>
      <c r="J27" s="30"/>
      <c r="K27" s="31">
        <v>1</v>
      </c>
      <c r="L27" s="32">
        <v>1</v>
      </c>
      <c r="M27" s="31">
        <v>2</v>
      </c>
      <c r="N27" s="32">
        <v>2</v>
      </c>
      <c r="O27" s="25"/>
      <c r="P27" s="42"/>
      <c r="Q27" s="31">
        <v>2.7</v>
      </c>
      <c r="R27" s="42"/>
      <c r="S27" s="39">
        <v>2</v>
      </c>
      <c r="T27" s="40"/>
      <c r="U27" s="29"/>
      <c r="V27" s="41"/>
      <c r="W27" s="66"/>
      <c r="X27" s="59"/>
      <c r="Y27" s="29"/>
      <c r="Z27" s="30"/>
      <c r="AA27" s="29"/>
      <c r="AB27" s="46"/>
      <c r="AH27" s="70">
        <f t="shared" si="2"/>
        <v>38.961038961038959</v>
      </c>
      <c r="AI27" s="70">
        <f t="shared" si="3"/>
        <v>74.025974025974023</v>
      </c>
    </row>
    <row r="28" spans="1:40">
      <c r="A28" t="s">
        <v>54</v>
      </c>
      <c r="B28" s="72"/>
      <c r="C28" s="72">
        <v>10</v>
      </c>
      <c r="D28" s="79"/>
      <c r="E28" s="3" t="s">
        <v>15</v>
      </c>
      <c r="F28" s="3" t="s">
        <v>57</v>
      </c>
      <c r="G28" s="1">
        <f t="shared" si="0"/>
        <v>2.7</v>
      </c>
      <c r="H28" s="1">
        <f t="shared" ref="H28:H46" si="4">SUM(X28,J28,L28,N28,P28,R28,T28,V28,Z28,AB28)</f>
        <v>0.5</v>
      </c>
      <c r="I28" s="29"/>
      <c r="J28" s="30"/>
      <c r="K28" s="29"/>
      <c r="L28" s="36"/>
      <c r="M28" s="31">
        <v>1</v>
      </c>
      <c r="N28" s="32">
        <v>0.5</v>
      </c>
      <c r="O28" s="25"/>
      <c r="P28" s="42"/>
      <c r="Q28" s="31">
        <v>0.7</v>
      </c>
      <c r="R28" s="42"/>
      <c r="S28" s="39">
        <v>1</v>
      </c>
      <c r="T28" s="40"/>
      <c r="U28" s="29"/>
      <c r="V28" s="41"/>
      <c r="W28" s="29"/>
      <c r="X28" s="30"/>
      <c r="Y28" s="29"/>
      <c r="Z28" s="30"/>
      <c r="AA28" s="29"/>
      <c r="AB28" s="46"/>
      <c r="AH28" s="70">
        <f t="shared" si="2"/>
        <v>37.037037037037038</v>
      </c>
      <c r="AI28" s="70">
        <f t="shared" si="3"/>
        <v>62.962962962962962</v>
      </c>
    </row>
    <row r="29" spans="1:40">
      <c r="A29" s="23" t="s">
        <v>71</v>
      </c>
      <c r="B29" s="72"/>
      <c r="C29" s="72"/>
      <c r="D29" s="79"/>
      <c r="E29" s="3"/>
      <c r="F29" s="3" t="s">
        <v>70</v>
      </c>
      <c r="G29" s="1">
        <f t="shared" si="0"/>
        <v>5</v>
      </c>
      <c r="H29" s="1">
        <f t="shared" si="4"/>
        <v>0</v>
      </c>
      <c r="I29" s="29"/>
      <c r="J29" s="30"/>
      <c r="K29" s="29"/>
      <c r="L29" s="36"/>
      <c r="M29" s="29"/>
      <c r="N29" s="30"/>
      <c r="O29" s="26"/>
      <c r="P29" s="41"/>
      <c r="Q29" s="31">
        <v>1</v>
      </c>
      <c r="R29" s="42"/>
      <c r="S29" s="31">
        <v>2</v>
      </c>
      <c r="T29" s="32"/>
      <c r="U29" s="58">
        <v>2</v>
      </c>
      <c r="V29" s="44"/>
      <c r="W29" s="29"/>
      <c r="X29" s="30"/>
      <c r="Y29" s="29"/>
      <c r="Z29" s="30"/>
      <c r="AA29" s="29"/>
      <c r="AB29" s="46"/>
      <c r="AH29" s="70">
        <f t="shared" si="2"/>
        <v>0</v>
      </c>
      <c r="AI29" s="70">
        <f t="shared" si="3"/>
        <v>20</v>
      </c>
    </row>
    <row r="30" spans="1:40">
      <c r="A30" s="23" t="s">
        <v>69</v>
      </c>
      <c r="B30" s="72"/>
      <c r="C30" s="72"/>
      <c r="D30" s="79"/>
      <c r="E30" s="3"/>
      <c r="F30" s="3" t="s">
        <v>68</v>
      </c>
      <c r="G30" s="1">
        <f t="shared" si="0"/>
        <v>5</v>
      </c>
      <c r="H30" s="1">
        <f t="shared" si="4"/>
        <v>0</v>
      </c>
      <c r="I30" s="29"/>
      <c r="J30" s="30"/>
      <c r="K30" s="29"/>
      <c r="L30" s="36"/>
      <c r="M30" s="29"/>
      <c r="N30" s="30"/>
      <c r="O30" s="26"/>
      <c r="P30" s="41"/>
      <c r="Q30" s="31">
        <v>1</v>
      </c>
      <c r="R30" s="42"/>
      <c r="S30" s="31">
        <v>2</v>
      </c>
      <c r="T30" s="32"/>
      <c r="U30" s="58">
        <v>2</v>
      </c>
      <c r="V30" s="44"/>
      <c r="W30" s="29"/>
      <c r="X30" s="30"/>
      <c r="Y30" s="29"/>
      <c r="Z30" s="30"/>
      <c r="AA30" s="29"/>
      <c r="AB30" s="46"/>
      <c r="AH30" s="70">
        <f t="shared" si="2"/>
        <v>0</v>
      </c>
      <c r="AI30" s="70">
        <f t="shared" si="3"/>
        <v>20</v>
      </c>
    </row>
    <row r="31" spans="1:40">
      <c r="A31" s="23" t="s">
        <v>72</v>
      </c>
      <c r="B31" s="72"/>
      <c r="C31" s="72"/>
      <c r="D31" s="79"/>
      <c r="E31" s="3"/>
      <c r="F31" s="3" t="s">
        <v>73</v>
      </c>
      <c r="G31" s="1">
        <f t="shared" si="0"/>
        <v>0.3</v>
      </c>
      <c r="H31" s="1">
        <f t="shared" si="4"/>
        <v>0</v>
      </c>
      <c r="I31" s="29"/>
      <c r="J31" s="30"/>
      <c r="K31" s="29"/>
      <c r="L31" s="36"/>
      <c r="M31" s="29"/>
      <c r="N31" s="30"/>
      <c r="O31" s="26"/>
      <c r="P31" s="41"/>
      <c r="Q31" s="58">
        <v>0.3</v>
      </c>
      <c r="R31" s="44"/>
      <c r="S31" s="63"/>
      <c r="T31" s="46"/>
      <c r="U31" s="29"/>
      <c r="V31" s="41"/>
      <c r="W31" s="29"/>
      <c r="X31" s="30"/>
      <c r="Y31" s="29"/>
      <c r="Z31" s="30"/>
      <c r="AA31" s="29"/>
      <c r="AB31" s="46"/>
      <c r="AH31" s="70">
        <f t="shared" si="2"/>
        <v>0</v>
      </c>
      <c r="AI31" s="70">
        <f t="shared" si="3"/>
        <v>100</v>
      </c>
    </row>
    <row r="32" spans="1:40" s="2" customFormat="1">
      <c r="A32" t="s">
        <v>29</v>
      </c>
      <c r="B32" s="72">
        <v>70</v>
      </c>
      <c r="C32" s="72">
        <v>80</v>
      </c>
      <c r="D32" s="79"/>
      <c r="E32" s="3" t="s">
        <v>16</v>
      </c>
      <c r="F32" s="3"/>
      <c r="G32" s="1">
        <f t="shared" si="0"/>
        <v>7.3</v>
      </c>
      <c r="H32" s="1">
        <f t="shared" si="4"/>
        <v>6</v>
      </c>
      <c r="I32" s="31">
        <v>2</v>
      </c>
      <c r="J32" s="32">
        <v>2</v>
      </c>
      <c r="K32" s="31">
        <v>2</v>
      </c>
      <c r="L32" s="32">
        <v>2</v>
      </c>
      <c r="M32" s="39">
        <v>2</v>
      </c>
      <c r="N32" s="24">
        <v>2</v>
      </c>
      <c r="O32" s="26"/>
      <c r="P32" s="41"/>
      <c r="Q32" s="60">
        <v>1.3</v>
      </c>
      <c r="R32" s="62"/>
      <c r="S32" s="29"/>
      <c r="T32" s="46"/>
      <c r="U32" s="29"/>
      <c r="V32" s="41"/>
      <c r="W32" s="29"/>
      <c r="X32" s="30"/>
      <c r="Y32" s="29"/>
      <c r="Z32" s="30"/>
      <c r="AA32" s="29"/>
      <c r="AB32" s="46"/>
      <c r="AH32" s="70">
        <f t="shared" si="2"/>
        <v>82.191780821917817</v>
      </c>
      <c r="AI32" s="70">
        <f t="shared" si="3"/>
        <v>100</v>
      </c>
    </row>
    <row r="33" spans="1:35" s="2" customFormat="1">
      <c r="A33" t="s">
        <v>64</v>
      </c>
      <c r="B33" s="72">
        <v>60</v>
      </c>
      <c r="C33" s="72">
        <v>75</v>
      </c>
      <c r="D33" s="79"/>
      <c r="E33" s="3" t="s">
        <v>15</v>
      </c>
      <c r="F33" s="3"/>
      <c r="G33" s="1">
        <f t="shared" si="0"/>
        <v>9</v>
      </c>
      <c r="H33" s="1">
        <f t="shared" si="4"/>
        <v>4</v>
      </c>
      <c r="I33" s="31">
        <v>2</v>
      </c>
      <c r="J33" s="32">
        <v>1.5</v>
      </c>
      <c r="K33" s="31">
        <v>2</v>
      </c>
      <c r="L33" s="32">
        <v>1</v>
      </c>
      <c r="M33" s="31">
        <v>1</v>
      </c>
      <c r="N33" s="32">
        <v>1.5</v>
      </c>
      <c r="O33" s="25"/>
      <c r="P33" s="42"/>
      <c r="Q33" s="31">
        <v>2</v>
      </c>
      <c r="R33" s="42"/>
      <c r="S33" s="39">
        <v>2</v>
      </c>
      <c r="T33" s="64"/>
      <c r="U33" s="29"/>
      <c r="V33" s="41"/>
      <c r="W33" s="29"/>
      <c r="X33" s="30"/>
      <c r="Y33" s="29"/>
      <c r="Z33" s="30"/>
      <c r="AA33" s="29"/>
      <c r="AB33" s="46"/>
      <c r="AH33" s="70">
        <f t="shared" si="2"/>
        <v>55.555555555555557</v>
      </c>
      <c r="AI33" s="70">
        <f t="shared" si="3"/>
        <v>77.777777777777771</v>
      </c>
    </row>
    <row r="34" spans="1:35">
      <c r="A34" t="s">
        <v>3</v>
      </c>
      <c r="B34" s="72">
        <v>40</v>
      </c>
      <c r="C34" s="72">
        <v>70</v>
      </c>
      <c r="D34" s="79"/>
      <c r="E34" s="3" t="s">
        <v>15</v>
      </c>
      <c r="F34" s="3"/>
      <c r="G34" s="1">
        <f t="shared" si="0"/>
        <v>5.3</v>
      </c>
      <c r="H34" s="1">
        <f t="shared" si="4"/>
        <v>2.5</v>
      </c>
      <c r="I34" s="31">
        <v>1</v>
      </c>
      <c r="J34" s="32">
        <v>1</v>
      </c>
      <c r="K34" s="31">
        <v>1</v>
      </c>
      <c r="L34" s="32">
        <v>1</v>
      </c>
      <c r="M34" s="31">
        <v>1</v>
      </c>
      <c r="N34" s="32">
        <v>0.5</v>
      </c>
      <c r="O34" s="25"/>
      <c r="P34" s="42"/>
      <c r="Q34" s="31">
        <v>1.3</v>
      </c>
      <c r="R34" s="42"/>
      <c r="S34" s="39">
        <v>1</v>
      </c>
      <c r="T34" s="64"/>
      <c r="U34" s="29"/>
      <c r="V34" s="41"/>
      <c r="W34" s="29"/>
      <c r="X34" s="30"/>
      <c r="Y34" s="29"/>
      <c r="Z34" s="30"/>
      <c r="AA34" s="29"/>
      <c r="AB34" s="46"/>
      <c r="AH34" s="70">
        <f t="shared" si="2"/>
        <v>56.60377358490566</v>
      </c>
      <c r="AI34" s="70">
        <f t="shared" si="3"/>
        <v>81.132075471698116</v>
      </c>
    </row>
    <row r="35" spans="1:35">
      <c r="A35" t="s">
        <v>45</v>
      </c>
      <c r="B35" s="72"/>
      <c r="C35" s="72">
        <v>30</v>
      </c>
      <c r="D35" s="79"/>
      <c r="E35" s="3" t="s">
        <v>15</v>
      </c>
      <c r="F35" s="3" t="s">
        <v>62</v>
      </c>
      <c r="G35" s="1">
        <f t="shared" si="0"/>
        <v>4</v>
      </c>
      <c r="H35" s="1">
        <f t="shared" si="4"/>
        <v>1</v>
      </c>
      <c r="I35" s="29"/>
      <c r="J35" s="30"/>
      <c r="K35" s="31">
        <v>1</v>
      </c>
      <c r="L35" s="32"/>
      <c r="M35" s="31">
        <v>1</v>
      </c>
      <c r="N35" s="32">
        <v>1</v>
      </c>
      <c r="O35" s="25"/>
      <c r="P35" s="42"/>
      <c r="Q35" s="31">
        <v>1</v>
      </c>
      <c r="R35" s="42"/>
      <c r="S35" s="39">
        <v>1</v>
      </c>
      <c r="T35" s="64"/>
      <c r="U35" s="29"/>
      <c r="V35" s="41"/>
      <c r="W35" s="29"/>
      <c r="X35" s="30"/>
      <c r="Y35" s="29"/>
      <c r="Z35" s="30"/>
      <c r="AA35" s="29"/>
      <c r="AB35" s="46"/>
      <c r="AH35" s="70">
        <f t="shared" si="2"/>
        <v>50</v>
      </c>
      <c r="AI35" s="70">
        <f t="shared" si="3"/>
        <v>75</v>
      </c>
    </row>
    <row r="36" spans="1:35">
      <c r="A36" t="s">
        <v>46</v>
      </c>
      <c r="B36" s="72">
        <v>10</v>
      </c>
      <c r="C36" s="72">
        <v>40</v>
      </c>
      <c r="D36" s="79"/>
      <c r="E36" s="3" t="s">
        <v>15</v>
      </c>
      <c r="F36" s="3" t="s">
        <v>63</v>
      </c>
      <c r="G36" s="1">
        <f t="shared" si="0"/>
        <v>4.3</v>
      </c>
      <c r="H36" s="1">
        <f t="shared" si="4"/>
        <v>2.5</v>
      </c>
      <c r="I36" s="29"/>
      <c r="J36" s="30"/>
      <c r="K36" s="31">
        <v>1</v>
      </c>
      <c r="L36" s="32">
        <v>1</v>
      </c>
      <c r="M36" s="31">
        <v>1</v>
      </c>
      <c r="N36" s="32">
        <v>1.5</v>
      </c>
      <c r="O36" s="25"/>
      <c r="P36" s="42"/>
      <c r="Q36" s="31">
        <v>1.3</v>
      </c>
      <c r="R36" s="42"/>
      <c r="S36" s="39">
        <v>1</v>
      </c>
      <c r="T36" s="64"/>
      <c r="U36" s="29"/>
      <c r="V36" s="41"/>
      <c r="W36" s="29"/>
      <c r="X36" s="30"/>
      <c r="Y36" s="29"/>
      <c r="Z36" s="30"/>
      <c r="AA36" s="29"/>
      <c r="AB36" s="46"/>
      <c r="AH36" s="70">
        <f t="shared" si="2"/>
        <v>46.511627906976749</v>
      </c>
      <c r="AI36" s="70">
        <f t="shared" si="3"/>
        <v>76.744186046511629</v>
      </c>
    </row>
    <row r="37" spans="1:35">
      <c r="A37" t="s">
        <v>47</v>
      </c>
      <c r="B37" s="72"/>
      <c r="C37" s="72">
        <v>20</v>
      </c>
      <c r="D37" s="79"/>
      <c r="E37" s="3" t="s">
        <v>15</v>
      </c>
      <c r="F37" s="3"/>
      <c r="G37" s="1">
        <f t="shared" si="0"/>
        <v>3</v>
      </c>
      <c r="H37" s="1">
        <f t="shared" si="4"/>
        <v>1</v>
      </c>
      <c r="I37" s="29"/>
      <c r="J37" s="30"/>
      <c r="K37" s="31"/>
      <c r="L37" s="32"/>
      <c r="M37" s="31">
        <v>1</v>
      </c>
      <c r="N37" s="32">
        <v>1</v>
      </c>
      <c r="O37" s="25"/>
      <c r="P37" s="42"/>
      <c r="Q37" s="31">
        <v>1</v>
      </c>
      <c r="R37" s="42"/>
      <c r="S37" s="39">
        <v>1</v>
      </c>
      <c r="T37" s="64"/>
      <c r="U37" s="29"/>
      <c r="V37" s="41"/>
      <c r="W37" s="29"/>
      <c r="X37" s="30"/>
      <c r="Y37" s="29"/>
      <c r="Z37" s="30"/>
      <c r="AA37" s="29"/>
      <c r="AB37" s="46"/>
      <c r="AH37" s="70">
        <f t="shared" si="2"/>
        <v>33.333333333333336</v>
      </c>
      <c r="AI37" s="70">
        <f t="shared" si="3"/>
        <v>66.666666666666671</v>
      </c>
    </row>
    <row r="38" spans="1:35">
      <c r="A38" t="s">
        <v>48</v>
      </c>
      <c r="B38" s="72">
        <v>45</v>
      </c>
      <c r="C38" s="72">
        <v>60</v>
      </c>
      <c r="D38" s="79"/>
      <c r="E38" s="3" t="s">
        <v>15</v>
      </c>
      <c r="F38" s="3"/>
      <c r="G38" s="1">
        <f t="shared" si="0"/>
        <v>2.8</v>
      </c>
      <c r="H38" s="1">
        <f t="shared" si="4"/>
        <v>0.75</v>
      </c>
      <c r="I38" s="29"/>
      <c r="J38" s="30"/>
      <c r="K38" s="31">
        <v>1</v>
      </c>
      <c r="L38" s="32">
        <v>0.5</v>
      </c>
      <c r="M38" s="31">
        <v>1</v>
      </c>
      <c r="N38" s="32">
        <v>0.25</v>
      </c>
      <c r="O38" s="25"/>
      <c r="P38" s="42"/>
      <c r="Q38" s="31">
        <v>0.3</v>
      </c>
      <c r="R38" s="42"/>
      <c r="S38" s="39">
        <v>0.5</v>
      </c>
      <c r="T38" s="64"/>
      <c r="U38" s="29"/>
      <c r="V38" s="41"/>
      <c r="W38" s="29"/>
      <c r="X38" s="30"/>
      <c r="Y38" s="29"/>
      <c r="Z38" s="30"/>
      <c r="AA38" s="29"/>
      <c r="AB38" s="46"/>
      <c r="AH38" s="70">
        <f t="shared" si="2"/>
        <v>71.428571428571431</v>
      </c>
      <c r="AI38" s="70">
        <f t="shared" si="3"/>
        <v>82.142857142857139</v>
      </c>
    </row>
    <row r="39" spans="1:35">
      <c r="A39" s="20" t="s">
        <v>59</v>
      </c>
      <c r="B39" s="72"/>
      <c r="C39" s="72">
        <v>20</v>
      </c>
      <c r="D39" s="79"/>
      <c r="E39" s="3" t="s">
        <v>15</v>
      </c>
      <c r="F39" s="3" t="s">
        <v>58</v>
      </c>
      <c r="G39" s="1">
        <f t="shared" si="0"/>
        <v>3</v>
      </c>
      <c r="H39" s="1">
        <f t="shared" si="4"/>
        <v>1</v>
      </c>
      <c r="I39" s="29"/>
      <c r="J39" s="30"/>
      <c r="K39" s="29"/>
      <c r="L39" s="36"/>
      <c r="M39" s="31">
        <v>1</v>
      </c>
      <c r="N39" s="32">
        <v>1</v>
      </c>
      <c r="O39" s="25"/>
      <c r="P39" s="42"/>
      <c r="Q39" s="31">
        <v>1</v>
      </c>
      <c r="R39" s="42"/>
      <c r="S39" s="39">
        <v>1</v>
      </c>
      <c r="T39" s="64"/>
      <c r="U39" s="29"/>
      <c r="V39" s="41"/>
      <c r="W39" s="29"/>
      <c r="X39" s="30"/>
      <c r="Y39" s="29"/>
      <c r="Z39" s="30"/>
      <c r="AA39" s="29"/>
      <c r="AB39" s="46"/>
      <c r="AH39" s="70">
        <f t="shared" si="2"/>
        <v>33.333333333333336</v>
      </c>
      <c r="AI39" s="70">
        <f t="shared" si="3"/>
        <v>66.666666666666671</v>
      </c>
    </row>
    <row r="40" spans="1:35">
      <c r="A40" t="s">
        <v>42</v>
      </c>
      <c r="B40" s="72"/>
      <c r="C40" s="72"/>
      <c r="D40" s="80"/>
      <c r="E40" s="3"/>
      <c r="F40" s="3"/>
      <c r="G40" s="1"/>
      <c r="H40" s="1">
        <f t="shared" si="4"/>
        <v>9</v>
      </c>
      <c r="I40" s="29">
        <v>2</v>
      </c>
      <c r="J40" s="30">
        <v>3</v>
      </c>
      <c r="K40" s="29">
        <v>2</v>
      </c>
      <c r="L40" s="36">
        <v>3</v>
      </c>
      <c r="M40" s="29">
        <v>3</v>
      </c>
      <c r="N40" s="30">
        <v>3</v>
      </c>
      <c r="O40" s="26"/>
      <c r="P40" s="41"/>
      <c r="Q40" s="29">
        <v>4.7</v>
      </c>
      <c r="R40" s="41"/>
      <c r="S40" s="29">
        <v>4</v>
      </c>
      <c r="T40" s="46"/>
      <c r="U40" s="29">
        <v>3</v>
      </c>
      <c r="V40" s="41"/>
      <c r="W40" s="29"/>
      <c r="X40" s="30"/>
      <c r="Y40" s="29"/>
      <c r="Z40" s="30"/>
      <c r="AA40" s="29"/>
      <c r="AB40" s="46"/>
    </row>
    <row r="41" spans="1:35">
      <c r="A41" t="s">
        <v>65</v>
      </c>
      <c r="B41" s="72"/>
      <c r="C41" s="72"/>
      <c r="D41" s="79"/>
      <c r="E41" s="3"/>
      <c r="F41" s="3"/>
      <c r="G41" s="1"/>
      <c r="H41" s="1">
        <f t="shared" si="4"/>
        <v>1</v>
      </c>
      <c r="I41" s="29"/>
      <c r="J41" s="30"/>
      <c r="K41" s="29"/>
      <c r="L41" s="36"/>
      <c r="M41" s="57">
        <v>1</v>
      </c>
      <c r="N41" s="30">
        <v>1</v>
      </c>
      <c r="O41" s="26"/>
      <c r="P41" s="41"/>
      <c r="Q41" s="57">
        <v>1.3</v>
      </c>
      <c r="R41" s="41"/>
      <c r="S41" s="57">
        <v>1</v>
      </c>
      <c r="T41" s="46"/>
      <c r="U41" s="29">
        <v>1</v>
      </c>
      <c r="V41" s="41"/>
      <c r="W41" s="29"/>
      <c r="X41" s="30"/>
      <c r="Y41" s="29"/>
      <c r="Z41" s="30"/>
      <c r="AA41" s="29"/>
      <c r="AB41" s="46"/>
    </row>
    <row r="42" spans="1:35" s="2" customFormat="1">
      <c r="A42" t="s">
        <v>41</v>
      </c>
      <c r="B42" s="72"/>
      <c r="C42" s="72"/>
      <c r="D42" s="80"/>
      <c r="E42" s="3"/>
      <c r="F42" s="3"/>
      <c r="G42" s="1"/>
      <c r="H42" s="1">
        <f t="shared" si="4"/>
        <v>9.5</v>
      </c>
      <c r="I42" s="29">
        <v>2</v>
      </c>
      <c r="J42" s="30">
        <v>3.5</v>
      </c>
      <c r="K42" s="29">
        <v>2</v>
      </c>
      <c r="L42" s="36">
        <v>3.5</v>
      </c>
      <c r="M42" s="29">
        <v>3</v>
      </c>
      <c r="N42" s="30">
        <v>2.5</v>
      </c>
      <c r="O42" s="26"/>
      <c r="P42" s="41"/>
      <c r="Q42" s="29">
        <v>2.7</v>
      </c>
      <c r="R42" s="41"/>
      <c r="S42" s="29">
        <v>2</v>
      </c>
      <c r="T42" s="46"/>
      <c r="U42" s="29">
        <v>2</v>
      </c>
      <c r="V42" s="41"/>
      <c r="W42" s="29"/>
      <c r="X42" s="30"/>
      <c r="Y42" s="29"/>
      <c r="Z42" s="30"/>
      <c r="AA42" s="29"/>
      <c r="AB42" s="46"/>
      <c r="AH42" s="70"/>
      <c r="AI42"/>
    </row>
    <row r="43" spans="1:35" s="2" customFormat="1">
      <c r="A43" t="s">
        <v>43</v>
      </c>
      <c r="B43" s="72"/>
      <c r="C43" s="72"/>
      <c r="D43" s="80"/>
      <c r="E43" s="3"/>
      <c r="F43" s="3"/>
      <c r="G43" s="1"/>
      <c r="H43" s="1">
        <f t="shared" si="4"/>
        <v>2</v>
      </c>
      <c r="I43" s="29">
        <v>1</v>
      </c>
      <c r="J43" s="30">
        <v>0.5</v>
      </c>
      <c r="K43" s="29">
        <v>1</v>
      </c>
      <c r="L43" s="36">
        <v>1</v>
      </c>
      <c r="M43" s="29">
        <v>1</v>
      </c>
      <c r="N43" s="30">
        <v>0.5</v>
      </c>
      <c r="O43" s="26"/>
      <c r="P43" s="41"/>
      <c r="Q43" s="29">
        <v>1</v>
      </c>
      <c r="R43" s="41"/>
      <c r="S43" s="29">
        <v>0.5</v>
      </c>
      <c r="T43" s="46"/>
      <c r="U43" s="29">
        <v>0.5</v>
      </c>
      <c r="V43" s="41"/>
      <c r="W43" s="29"/>
      <c r="X43" s="30"/>
      <c r="Y43" s="29"/>
      <c r="Z43" s="30"/>
      <c r="AA43" s="29"/>
      <c r="AB43" s="46"/>
      <c r="AH43" s="70"/>
      <c r="AI43"/>
    </row>
    <row r="44" spans="1:35">
      <c r="A44" t="s">
        <v>32</v>
      </c>
      <c r="B44" s="72"/>
      <c r="C44" s="72"/>
      <c r="D44" s="80"/>
      <c r="E44" s="3"/>
      <c r="F44" s="3"/>
      <c r="G44" s="1"/>
      <c r="H44" s="1">
        <f t="shared" si="4"/>
        <v>1</v>
      </c>
      <c r="I44" s="29">
        <v>1</v>
      </c>
      <c r="J44" s="30">
        <v>1</v>
      </c>
      <c r="K44" s="29"/>
      <c r="L44" s="36"/>
      <c r="M44" s="29"/>
      <c r="N44" s="30"/>
      <c r="O44" s="26"/>
      <c r="P44" s="41"/>
      <c r="Q44" s="29"/>
      <c r="R44" s="41"/>
      <c r="S44" s="29">
        <v>1</v>
      </c>
      <c r="T44" s="46"/>
      <c r="U44" s="29"/>
      <c r="V44" s="41"/>
      <c r="W44" s="29"/>
      <c r="X44" s="30"/>
      <c r="Y44" s="29"/>
      <c r="Z44" s="30"/>
      <c r="AA44" s="29"/>
      <c r="AB44" s="46"/>
    </row>
    <row r="45" spans="1:35" s="2" customFormat="1">
      <c r="A45" t="s">
        <v>31</v>
      </c>
      <c r="B45" s="72"/>
      <c r="C45" s="72"/>
      <c r="D45" s="80"/>
      <c r="E45" s="3"/>
      <c r="F45" s="3"/>
      <c r="G45" s="1"/>
      <c r="H45" s="1">
        <f t="shared" si="4"/>
        <v>0.5</v>
      </c>
      <c r="I45" s="29">
        <v>0.5</v>
      </c>
      <c r="J45" s="30">
        <v>0.5</v>
      </c>
      <c r="K45" s="29"/>
      <c r="L45" s="36"/>
      <c r="M45" s="29"/>
      <c r="N45" s="30"/>
      <c r="O45" s="26"/>
      <c r="P45" s="41"/>
      <c r="Q45" s="29"/>
      <c r="R45" s="41"/>
      <c r="S45" s="29"/>
      <c r="T45" s="46"/>
      <c r="U45" s="29"/>
      <c r="V45" s="41"/>
      <c r="W45" s="29"/>
      <c r="X45" s="30"/>
      <c r="Y45" s="29"/>
      <c r="Z45" s="30"/>
      <c r="AA45" s="29"/>
      <c r="AB45" s="46"/>
      <c r="AH45" s="70"/>
      <c r="AI45"/>
    </row>
    <row r="46" spans="1:35" s="2" customFormat="1" ht="15.75" thickBot="1">
      <c r="A46" t="s">
        <v>33</v>
      </c>
      <c r="B46" s="72"/>
      <c r="C46" s="72"/>
      <c r="D46" s="80"/>
      <c r="E46" s="3"/>
      <c r="F46" s="3"/>
      <c r="G46" s="1"/>
      <c r="H46" s="1">
        <f t="shared" si="4"/>
        <v>0</v>
      </c>
      <c r="I46" s="47">
        <v>0.5</v>
      </c>
      <c r="J46" s="48"/>
      <c r="K46" s="47"/>
      <c r="L46" s="49"/>
      <c r="M46" s="47"/>
      <c r="N46" s="48"/>
      <c r="O46" s="50"/>
      <c r="P46" s="51"/>
      <c r="Q46" s="47"/>
      <c r="R46" s="51"/>
      <c r="S46" s="37">
        <v>1</v>
      </c>
      <c r="T46" s="65"/>
      <c r="U46" s="47"/>
      <c r="V46" s="51"/>
      <c r="W46" s="37"/>
      <c r="X46" s="33"/>
      <c r="Y46" s="47"/>
      <c r="Z46" s="48"/>
      <c r="AA46" s="47"/>
      <c r="AB46" s="52"/>
      <c r="AH46" s="70"/>
      <c r="AI46"/>
    </row>
    <row r="47" spans="1:35" s="2" customFormat="1" ht="15.75" thickBot="1">
      <c r="A47" t="s">
        <v>76</v>
      </c>
      <c r="B47" s="72"/>
      <c r="C47" s="72"/>
      <c r="D47" s="80"/>
      <c r="E47" s="3"/>
      <c r="F47" s="3"/>
      <c r="G47" s="1"/>
      <c r="H47" s="1"/>
      <c r="I47" s="56">
        <f>SUM(I22:I46)</f>
        <v>18</v>
      </c>
      <c r="J47" s="53">
        <f>SUM(K2:K46)</f>
        <v>22</v>
      </c>
      <c r="K47" s="55">
        <f t="shared" ref="K47:X47" si="5">SUM(K22:K46)</f>
        <v>22</v>
      </c>
      <c r="L47" s="53">
        <f t="shared" si="5"/>
        <v>23</v>
      </c>
      <c r="M47" s="53">
        <f t="shared" si="5"/>
        <v>30</v>
      </c>
      <c r="N47" s="53">
        <f t="shared" si="5"/>
        <v>28.25</v>
      </c>
      <c r="O47" s="53">
        <f t="shared" si="5"/>
        <v>14</v>
      </c>
      <c r="P47" s="53">
        <f t="shared" si="5"/>
        <v>18</v>
      </c>
      <c r="Q47" s="53">
        <f t="shared" si="5"/>
        <v>33.900000000000006</v>
      </c>
      <c r="R47" s="53">
        <f t="shared" si="5"/>
        <v>0</v>
      </c>
      <c r="S47" s="53">
        <f t="shared" si="5"/>
        <v>32</v>
      </c>
      <c r="T47" s="53">
        <f t="shared" si="5"/>
        <v>0</v>
      </c>
      <c r="U47" s="53">
        <f t="shared" si="5"/>
        <v>16.5</v>
      </c>
      <c r="V47" s="53">
        <f t="shared" si="5"/>
        <v>0</v>
      </c>
      <c r="W47" s="53">
        <f t="shared" si="5"/>
        <v>9</v>
      </c>
      <c r="X47" s="53">
        <f t="shared" si="5"/>
        <v>0</v>
      </c>
      <c r="Y47" s="55">
        <f>SUM(Y32:Y46)</f>
        <v>0</v>
      </c>
      <c r="Z47" s="53">
        <f>SUM(Z22:Z46)</f>
        <v>0</v>
      </c>
      <c r="AA47" s="53">
        <f>SUM(AA22:AA46)</f>
        <v>8</v>
      </c>
      <c r="AB47" s="54">
        <f>SUM(AB22:AB46)</f>
        <v>0</v>
      </c>
      <c r="AH47" s="73"/>
    </row>
    <row r="48" spans="1:35" s="2" customFormat="1">
      <c r="B48" s="73"/>
      <c r="C48" s="75"/>
      <c r="D48" s="81"/>
      <c r="E48" s="8"/>
      <c r="F48" s="8"/>
      <c r="G48" s="8"/>
      <c r="H48" s="10"/>
      <c r="M48" s="7"/>
      <c r="AH48" s="73"/>
    </row>
    <row r="49" spans="2:34" s="2" customFormat="1">
      <c r="B49" s="73"/>
      <c r="C49" s="73"/>
      <c r="D49" s="82"/>
      <c r="E49" s="11"/>
      <c r="F49" s="11"/>
      <c r="G49" s="11"/>
      <c r="M49" s="7"/>
      <c r="AH49" s="73"/>
    </row>
    <row r="50" spans="2:34" s="2" customFormat="1">
      <c r="B50" s="73"/>
      <c r="C50" s="73"/>
      <c r="D50" s="82"/>
      <c r="E50" s="11"/>
      <c r="F50" s="11"/>
      <c r="G50" s="11"/>
      <c r="M50" s="7"/>
      <c r="AH50" s="73"/>
    </row>
    <row r="51" spans="2:34" s="2" customFormat="1">
      <c r="B51" s="73"/>
      <c r="C51" s="73"/>
      <c r="D51" s="82"/>
      <c r="E51" s="11"/>
      <c r="F51" s="11"/>
      <c r="G51" s="11"/>
      <c r="M51" s="7"/>
      <c r="AH51" s="73"/>
    </row>
    <row r="52" spans="2:34" s="2" customFormat="1">
      <c r="B52" s="73"/>
      <c r="C52" s="75"/>
      <c r="D52" s="81"/>
      <c r="E52" s="8"/>
      <c r="F52" s="8"/>
      <c r="G52" s="8"/>
      <c r="M52" s="7"/>
      <c r="O52" s="9"/>
      <c r="P52" s="9"/>
      <c r="R52" s="9"/>
      <c r="AH52" s="73"/>
    </row>
    <row r="53" spans="2:34" s="2" customFormat="1">
      <c r="B53" s="73"/>
      <c r="C53" s="75"/>
      <c r="D53" s="81"/>
      <c r="E53" s="8"/>
      <c r="F53" s="8"/>
      <c r="G53" s="8"/>
      <c r="M53" s="7"/>
      <c r="AH53" s="73"/>
    </row>
    <row r="54" spans="2:34" s="2" customFormat="1">
      <c r="B54" s="73"/>
      <c r="C54" s="73"/>
      <c r="D54" s="82"/>
      <c r="K54" s="9"/>
      <c r="M54" s="6"/>
      <c r="AH54" s="73"/>
    </row>
  </sheetData>
  <mergeCells count="22">
    <mergeCell ref="AA19:AB19"/>
    <mergeCell ref="Y20:Z20"/>
    <mergeCell ref="AA20:AB20"/>
    <mergeCell ref="Q19:R19"/>
    <mergeCell ref="S19:T19"/>
    <mergeCell ref="U19:V19"/>
    <mergeCell ref="Q20:R20"/>
    <mergeCell ref="S20:T20"/>
    <mergeCell ref="U20:V20"/>
    <mergeCell ref="W19:X19"/>
    <mergeCell ref="W20:X20"/>
    <mergeCell ref="B19:D19"/>
    <mergeCell ref="B20:D20"/>
    <mergeCell ref="Y19:Z19"/>
    <mergeCell ref="O19:P19"/>
    <mergeCell ref="O20:P20"/>
    <mergeCell ref="I19:J19"/>
    <mergeCell ref="I20:J20"/>
    <mergeCell ref="K19:L19"/>
    <mergeCell ref="K20:L20"/>
    <mergeCell ref="M20:N20"/>
    <mergeCell ref="M19:N19"/>
  </mergeCells>
  <pageMargins left="0.7" right="0.48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Huawei</cp:lastModifiedBy>
  <cp:lastPrinted>2015-02-10T09:34:11Z</cp:lastPrinted>
  <dcterms:created xsi:type="dcterms:W3CDTF">2015-02-02T12:02:39Z</dcterms:created>
  <dcterms:modified xsi:type="dcterms:W3CDTF">2016-04-05T09:03:19Z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1459844327</vt:lpwstr>
  </property>
</Properties>
</file>